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4710120-A4DD-4B2D-81AE-360B188D807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7" i="12"/>
  <c r="F17" i="12" s="1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5" i="12" l="1"/>
  <c r="O13" i="12"/>
  <c r="O11" i="12"/>
  <c r="O7" i="12"/>
  <c r="O12" i="12"/>
  <c r="O16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J19" i="12" s="1"/>
  <c r="F18" i="12"/>
  <c r="F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<sst xmlns="http://schemas.openxmlformats.org/spreadsheetml/2006/main" count="764" uniqueCount="301">
  <si>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</si>
  <si>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</si>
  <si>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</si>
  <si>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</si>
  <si>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</si>
  <si>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</si>
  <si>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</si>
  <si>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</si>
  <si>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</si>
  <si>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</si>
  <si>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</si>
  <si>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</si>
  <si>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</si>
  <si>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</si>
  <si>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</si>
  <si>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</si>
  <si>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</si>
  <si>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</si>
  <si>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</si>
  <si>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</si>
  <si>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</si>
  <si>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</si>
  <si>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</si>
  <si>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</si>
  <si>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</si>
  <si>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</si>
  <si>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</si>
  <si>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</si>
  <si>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</si>
  <si>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</si>
  <si>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</si>
  <si>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</si>
  <si>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</si>
  <si>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</si>
  <si>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</si>
  <si>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</si>
  <si>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</si>
  <si>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</si>
  <si>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</si>
  <si>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</si>
  <si>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</si>
  <si>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</si>
  <si>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</si>
  <si>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</si>
  <si>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</si>
  <si>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</si>
  <si>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</si>
  <si>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</si>
  <si>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</si>
  <si>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</si>
  <si>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</si>
  <si>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</si>
  <si>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</si>
  <si>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</si>
  <si>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</si>
  <si>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</si>
  <si>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</si>
  <si>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</si>
  <si>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</si>
  <si>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</si>
  <si>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</si>
  <si>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</si>
  <si>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</si>
  <si>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</si>
  <si>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</si>
  <si>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</si>
  <si>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</si>
  <si>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</si>
  <si>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</si>
  <si>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</si>
  <si>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</si>
  <si>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</si>
  <si>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</si>
  <si>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</si>
  <si>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</si>
  <si>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</si>
  <si>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</si>
  <si>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</si>
  <si>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</si>
  <si>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</si>
  <si>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</si>
  <si>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</si>
  <si>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</si>
  <si>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</si>
  <si>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</si>
  <si>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</si>
  <si>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</si>
  <si>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</si>
  <si>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</si>
  <si>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</si>
  <si>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</si>
  <si>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</si>
  <si>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</si>
  <si>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</si>
  <si>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</si>
  <si>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</si>
  <si>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</si>
  <si>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</si>
  <si>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</si>
  <si>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</si>
  <si>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</si>
  <si>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</si>
  <si>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</si>
  <si>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</si>
  <si>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</si>
  <si>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</si>
  <si>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</si>
  <si>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</si>
  <si>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</si>
  <si>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</si>
  <si>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</si>
  <si>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</si>
  <si>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</si>
  <si>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</si>
  <si>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</si>
  <si>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</si>
  <si>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</si>
  <si>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</si>
  <si>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</si>
  <si>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</si>
  <si>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</si>
  <si>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</si>
  <si>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</si>
  <si>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</si>
  <si>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</si>
  <si>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</si>
  <si>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</si>
  <si>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</si>
  <si>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</si>
  <si>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</si>
  <si>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</si>
  <si>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</si>
  <si>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</si>
  <si>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</si>
  <si>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</si>
  <si>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</si>
  <si>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</si>
  <si>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</si>
  <si>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</si>
  <si>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</si>
  <si>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</si>
  <si>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</si>
  <si>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</si>
  <si>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</si>
  <si>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</si>
  <si>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</si>
  <si>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</si>
  <si>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</si>
  <si>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</si>
  <si>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</si>
  <si>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</si>
  <si>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</si>
  <si>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</si>
  <si>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</si>
  <si>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</si>
  <si>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</si>
  <si>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</si>
  <si>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</si>
  <si>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</si>
  <si>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</si>
  <si>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</si>
  <si>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</si>
  <si>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</si>
  <si>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</si>
  <si>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</si>
  <si>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</si>
  <si>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</si>
  <si>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</si>
  <si>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</si>
  <si>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</si>
  <si>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</si>
  <si>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</si>
  <si>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</si>
  <si>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</si>
  <si>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</si>
  <si>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</si>
  <si>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</si>
  <si>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</si>
  <si>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</si>
  <si>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</si>
  <si>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</si>
  <si>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</si>
  <si>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</si>
  <si>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</si>
  <si>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</si>
  <si>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</si>
  <si>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</si>
  <si>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</si>
  <si>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</si>
  <si>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</si>
  <si>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</si>
  <si>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</si>
  <si>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</si>
  <si>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</si>
  <si>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</si>
  <si>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</si>
  <si>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</si>
  <si>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</si>
  <si>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</si>
  <si>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</si>
  <si>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</si>
  <si>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</si>
  <si>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</si>
  <si>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</si>
  <si>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</si>
  <si>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</si>
  <si>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</si>
  <si>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</si>
  <si>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</si>
  <si>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</si>
  <si>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</si>
  <si>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</si>
  <si>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</si>
  <si>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</si>
  <si>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</si>
  <si>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</si>
  <si>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</si>
  <si>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</si>
  <si>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</si>
  <si>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</si>
  <si>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</si>
  <si>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</si>
  <si>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</si>
  <si>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</si>
  <si>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</si>
  <si>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</si>
  <si>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</si>
  <si>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</si>
  <si>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</si>
  <si>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</si>
  <si>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</si>
  <si>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</si>
  <si>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</si>
  <si>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</si>
  <si>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</si>
  <si>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</si>
  <si>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</si>
  <si>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</si>
  <si>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</si>
  <si>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</si>
  <si>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</si>
  <si>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</si>
  <si>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</si>
  <si>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</si>
  <si>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</si>
  <si>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</si>
  <si>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</si>
  <si>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</si>
  <si>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</si>
  <si>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</si>
  <si>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</si>
  <si>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</si>
  <si>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</si>
  <si>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</si>
  <si>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</si>
  <si>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</si>
  <si>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</si>
  <si>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</si>
  <si>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</si>
  <si>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</si>
  <si>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</si>
  <si>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</si>
  <si>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</si>
  <si>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</si>
  <si>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</si>
  <si>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</si>
  <si>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</si>
  <si>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</si>
  <si>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</si>
  <si>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</si>
  <si>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</si>
  <si>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</si>
  <si>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</si>
  <si>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</si>
  <si>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</si>
  <si>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</si>
  <si>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</si>
  <si>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</si>
  <si>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</si>
  <si>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</si>
  <si>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</si>
  <si>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</si>
  <si>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</si>
  <si>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</si>
  <si>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</si>
  <si>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</si>
  <si>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</si>
  <si>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</si>
  <si>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</si>
  <si>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</si>
  <si>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</si>
  <si>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</si>
  <si>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</si>
  <si>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</si>
  <si>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</si>
  <si>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</si>
  <si>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հ․106 մսուր-մանկապարտեզ» ՀՈԱԿ-ի </t>
  </si>
  <si>
    <t>Ա.Մարգարյան</t>
  </si>
  <si>
    <t>Ա.Հովհաննիսյան</t>
  </si>
  <si>
    <t>ըստ տեղեկանքի՝ սննդի գծով` երեխաների փաստացի հաճախելիության աճ</t>
  </si>
  <si>
    <t>ըստ տեղեկանքի սննդի գծով` երեխաների փաստացի հաճախելիության աճ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</si>
</sst>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2ACAAQQBNAAAAAAAAAAAAAAAAAAAAAAAAAAAAAAAAAAAAAAAAAAAAAAAAAAAAAAAAAAAAAAAAAAAAAAAAAAAAAAAAAAAAAAAAAAAAAAAAAAAAAAAAAAAAAAAAAAAAAADnBwwABAAcAAsAG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2MjNaMCMGCSqGSIb3DQEJBDEWBBRYjQzqUEzYwhHUk1YGCFk1FnY/VzArBgsqhkiG9w0BCRACDDEcMBowGDAWBBRE5xMFRVajmd/v2Zzf5CvSbEm8HjANBgkqhkiG9w0BAQEFAASCAQCwYmVWe0dFO7aUUxBonTB3dOUqx8wfSY24cV/eMS3djCHzXvqNETZiIuSJAYBcinmArNJhohJSaTpvHVrUkDcHazz3T3qA/2DPmSxjvl5PKfI2NEAxGkvU8ePl63vlsh/4IEi/oTol+5gG08Elr2ITkce1IrE1iB5JOXRVGNB8yyMfzenAyh+6DGZZBTUTrX4i2FYFDFVgGg8WubIipxXHiCkSGb9WolQw5rBlFP1rzwszl2YdtStdrPiCZyWThDMaf/65u1YBN1R6wi8Z92gWlLCs9iWLcNsyOeHxzSeffRVWQZakPmkfFwUi+lYw0ae/fmT2qaszsjVhQ3xnl7e7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2ACAAQQBNAAAAAAAAAAAAAAAAAAAAAAAAAAAAAAAAAAAAAAAAAAAAAAAAAAAAAAAAAAAAAAAAAAAAAAAAAAAAAAAAAAAAAAAAAAAAAAAAAAAAAAAAAAAAAAAAAAAAAADnBwwABAAcAAsAG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2MTlaMCMGCSqGSIb3DQEJBDEWBBQxx6yLlQTz+EQuuKRBHwret30VJzArBgsqhkiG9w0BCRACDDEcMBowGDAWBBRE5xMFRVajmd/v2Zzf5CvSbEm8HjANBgkqhkiG9w0BAQEFAASCAQDPPh+8j7Unq5NSefiOmDRcUo9eD8Cz7R7Uw2wYrSF89BIAKcJgRLydAz2xN63Q3bjw4OcH5xIzdwTL5OZIc79TVZVR4ZPbmmoLOCRQHkHDhhffzmXQFQJt8JuvwK5znaGpDxjU8ju6671OAi/rkX5qLj15hNYgdPZIeBk7IqsRPvw6T9c3+m+XuYxclXa50BzjqZOgIHk+EJdUhtZdYpxcNjgihv3w/6m9OkCv1LMT9h/GPNxALFSv9350NAPgaPGCg7SVM4ERAFa7JkkoiCjDLwa1ITefbTmQi8tb0i6DDk17WNzLZf9FQS+Du3aRW6vEMU426uf1/Gilee4rX55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DDFAF95-D41E-91D7-00F8-CDAF49B226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77FEE3E-4818-A441-1D2B-E5F68C0845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7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201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201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296</v>
      </c>
      <c r="B14" s="501"/>
      <c r="C14" s="501"/>
      <c r="D14" s="501"/>
      <c r="E14" s="420"/>
    </row>
    <row r="15" spans="1:11" ht="18.75" customHeight="1">
      <c r="A15" s="502" t="s">
        <v>251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147</v>
      </c>
      <c r="C17" s="505"/>
      <c r="D17" s="330"/>
      <c r="E17" s="330"/>
    </row>
    <row r="18" spans="1:14" ht="17.25" customHeight="1">
      <c r="A18" s="117">
        <v>1</v>
      </c>
      <c r="B18" s="22" t="s">
        <v>119</v>
      </c>
      <c r="C18" s="22"/>
      <c r="D18" s="253">
        <v>38496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180.6</v>
      </c>
      <c r="E22" s="251"/>
      <c r="F22" s="468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180.6</v>
      </c>
      <c r="E24" s="251"/>
    </row>
    <row r="25" spans="1:14" ht="18" customHeight="1">
      <c r="A25" s="117">
        <v>2</v>
      </c>
      <c r="B25" s="22" t="s">
        <v>270</v>
      </c>
      <c r="C25" s="22"/>
      <c r="D25" s="251">
        <f>+Komunal!N20</f>
        <v>9.6</v>
      </c>
      <c r="E25" s="251"/>
    </row>
    <row r="26" spans="1:14" s="3" customFormat="1" ht="0.75" hidden="1" customHeight="1">
      <c r="A26" s="117">
        <f>+A25+1</f>
        <v>3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4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5</v>
      </c>
      <c r="B28" s="22" t="s">
        <v>64</v>
      </c>
      <c r="C28" s="22"/>
      <c r="D28" s="253">
        <f>+Komunal!M28</f>
        <v>0</v>
      </c>
      <c r="E28" s="251"/>
    </row>
    <row r="29" spans="1:14" ht="18" customHeight="1">
      <c r="A29" s="117">
        <v>3</v>
      </c>
      <c r="B29" s="22" t="s">
        <v>126</v>
      </c>
      <c r="C29" s="22"/>
      <c r="D29" s="253">
        <f>SUM(D30:D31)</f>
        <v>2970.6</v>
      </c>
      <c r="E29" s="253"/>
    </row>
    <row r="30" spans="1:14" s="3" customFormat="1" ht="16.5" customHeight="1">
      <c r="A30" s="116">
        <v>3.1</v>
      </c>
      <c r="B30" s="20" t="s">
        <v>73</v>
      </c>
      <c r="C30" s="20"/>
      <c r="D30" s="265">
        <f>+D75</f>
        <v>2970.6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3.2</v>
      </c>
      <c r="B31" s="20" t="s">
        <v>74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4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5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6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41680.799999999996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148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24646.2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120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377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8898.5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1850.1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1410.6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251.6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49.2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134.6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7.25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4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387.5</v>
      </c>
      <c r="E53" s="251"/>
      <c r="F53" s="6" t="s">
        <v>224</v>
      </c>
      <c r="K53" s="304">
        <v>3</v>
      </c>
      <c r="L53" s="89" t="s">
        <v>201</v>
      </c>
      <c r="M53" s="306">
        <v>147</v>
      </c>
      <c r="N53" s="89" t="s">
        <v>202</v>
      </c>
      <c r="O53" s="305">
        <f>+K53*M53/12*2</f>
        <v>73.5</v>
      </c>
      <c r="P53" s="43" t="s">
        <v>223</v>
      </c>
      <c r="Q53" s="342">
        <v>314</v>
      </c>
      <c r="R53" s="7" t="s">
        <v>202</v>
      </c>
      <c r="S53" s="340">
        <f>+O53+Q53</f>
        <v>387.5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100.1</v>
      </c>
      <c r="E54" s="251"/>
    </row>
    <row r="55" spans="1:19" ht="18" customHeight="1">
      <c r="A55" s="117">
        <f t="shared" si="2"/>
        <v>11</v>
      </c>
      <c r="B55" s="21" t="s">
        <v>75</v>
      </c>
      <c r="C55" s="21"/>
      <c r="D55" s="251">
        <v>66.099999999999994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100</v>
      </c>
      <c r="E56" s="251"/>
    </row>
    <row r="57" spans="1:19" ht="18.75" customHeight="1">
      <c r="A57" s="117">
        <f t="shared" si="2"/>
        <v>13</v>
      </c>
      <c r="B57" s="21" t="s">
        <v>121</v>
      </c>
      <c r="C57" s="21"/>
      <c r="D57" s="251">
        <v>27.9</v>
      </c>
      <c r="E57" s="251"/>
    </row>
    <row r="58" spans="1:19" ht="18" customHeight="1">
      <c r="A58" s="117">
        <f t="shared" si="2"/>
        <v>14</v>
      </c>
      <c r="B58" s="21" t="s">
        <v>122</v>
      </c>
      <c r="C58" s="21"/>
      <c r="D58" s="251">
        <v>58</v>
      </c>
      <c r="E58" s="251"/>
      <c r="G58" s="52"/>
    </row>
    <row r="59" spans="1:19" ht="0.75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145</v>
      </c>
      <c r="E60" s="251"/>
    </row>
    <row r="61" spans="1:19" ht="18.75" hidden="1" customHeight="1">
      <c r="A61" s="117">
        <f t="shared" si="2"/>
        <v>16</v>
      </c>
      <c r="B61" s="21" t="s">
        <v>68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76</v>
      </c>
      <c r="C64" s="21"/>
      <c r="D64" s="251">
        <v>15</v>
      </c>
      <c r="E64" s="251"/>
    </row>
    <row r="65" spans="1:14" ht="18.75" customHeight="1">
      <c r="A65" s="117">
        <f t="shared" si="2"/>
        <v>18</v>
      </c>
      <c r="B65" s="21" t="s">
        <v>77</v>
      </c>
      <c r="C65" s="21"/>
      <c r="D65" s="251">
        <v>95</v>
      </c>
      <c r="E65" s="251"/>
    </row>
    <row r="66" spans="1:14" ht="18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20</v>
      </c>
      <c r="B67" s="21" t="s">
        <v>123</v>
      </c>
      <c r="C67" s="21"/>
      <c r="D67" s="251"/>
      <c r="E67" s="251"/>
    </row>
    <row r="68" spans="1:14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4" ht="18" customHeight="1">
      <c r="A69" s="117">
        <v>20</v>
      </c>
      <c r="B69" s="21" t="s">
        <v>65</v>
      </c>
      <c r="C69" s="21"/>
      <c r="D69" s="251">
        <v>24</v>
      </c>
      <c r="E69" s="251"/>
    </row>
    <row r="70" spans="1:14" ht="18.75" hidden="1" customHeight="1">
      <c r="A70" s="117">
        <f t="shared" si="2"/>
        <v>21</v>
      </c>
      <c r="B70" s="21" t="s">
        <v>78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124</v>
      </c>
    </row>
    <row r="74" spans="1:14" ht="18.75" customHeight="1">
      <c r="A74" s="117">
        <v>21</v>
      </c>
      <c r="B74" s="21" t="s">
        <v>28</v>
      </c>
      <c r="C74" s="21"/>
      <c r="D74" s="251">
        <v>2970.6</v>
      </c>
      <c r="E74" s="251"/>
    </row>
    <row r="75" spans="1:14" s="3" customFormat="1" ht="18.75" customHeight="1">
      <c r="A75" s="161">
        <f>+A74+0.1</f>
        <v>21.1</v>
      </c>
      <c r="B75" s="20" t="s">
        <v>79</v>
      </c>
      <c r="C75" s="20"/>
      <c r="D75" s="252">
        <v>2970.6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80</v>
      </c>
      <c r="C76" s="21"/>
      <c r="D76" s="251"/>
      <c r="E76" s="251"/>
    </row>
    <row r="77" spans="1:14" s="17" customFormat="1" ht="20.25" customHeight="1">
      <c r="A77" s="117">
        <v>22</v>
      </c>
      <c r="B77" s="21" t="s">
        <v>69</v>
      </c>
      <c r="C77" s="21"/>
      <c r="D77" s="251">
        <v>322.8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41680.799999999988</v>
      </c>
      <c r="E78" s="467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96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5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202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202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հ․106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284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hamematakan'!D6</f>
        <v>1825.8</v>
      </c>
      <c r="E19" s="425"/>
      <c r="F19" s="514" t="s">
        <v>230</v>
      </c>
      <c r="G19" s="515"/>
      <c r="H19" s="308"/>
      <c r="I19" s="308"/>
      <c r="J19" s="307">
        <v>15</v>
      </c>
      <c r="K19" s="77"/>
      <c r="L19" s="77"/>
      <c r="M19" s="77"/>
    </row>
    <row r="20" spans="1:13" s="75" customFormat="1" ht="29.25" customHeight="1">
      <c r="A20" s="12" t="s">
        <v>11</v>
      </c>
      <c r="B20" s="508" t="s">
        <v>83</v>
      </c>
      <c r="C20" s="509"/>
      <c r="D20" s="292">
        <f>SUM(D21:D22,D25,D28:D34)</f>
        <v>38700.6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7.25" customHeight="1">
      <c r="A21" s="61">
        <f>+'Ekamut-caxs'!A18</f>
        <v>1</v>
      </c>
      <c r="B21" s="519" t="s">
        <v>119</v>
      </c>
      <c r="C21" s="520"/>
      <c r="D21" s="284">
        <f>+'Ekamut-caxs'!D18</f>
        <v>38496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261</v>
      </c>
      <c r="C23" s="511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264</v>
      </c>
      <c r="C24" s="51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9" t="str">
        <f>+'Ekamut-caxs'!B22</f>
        <v>Դրամաշնորհներ բյուջեից, որից՝</v>
      </c>
      <c r="C25" s="520"/>
      <c r="D25" s="283">
        <f>+'Ekamut-caxs'!D22</f>
        <v>180.6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0" t="s">
        <v>262</v>
      </c>
      <c r="C26" s="511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0" t="s">
        <v>263</v>
      </c>
      <c r="C27" s="511"/>
      <c r="D27" s="258">
        <f>+'Ekamut-caxs'!D24</f>
        <v>180.6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9" t="str">
        <f>+'Ekamut-caxs'!B28</f>
        <v>Սպասարկման և կոմունալ համավճարներից</v>
      </c>
      <c r="C30" s="520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9" t="s">
        <v>35</v>
      </c>
      <c r="C31" s="52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9" t="s">
        <v>10</v>
      </c>
      <c r="C32" s="520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6"/>
      <c r="C33" s="50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6"/>
      <c r="C34" s="507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84</v>
      </c>
      <c r="C35" s="509"/>
      <c r="D35" s="292">
        <f>D36+D79+D91</f>
        <v>38905.999999999985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60</v>
      </c>
      <c r="C36" s="509"/>
      <c r="D36" s="292">
        <f>SUM(D37,D41:D47,D51:D73,D77:D78)</f>
        <v>38905.999999999985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4">
        <f>+'Ekamut-caxs'!D38</f>
        <v>24646.2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10" t="s">
        <v>120</v>
      </c>
      <c r="C38" s="511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10" t="s">
        <v>13</v>
      </c>
      <c r="C39" s="511"/>
      <c r="D39" s="296">
        <f>+'Ekamut-caxs'!D40</f>
        <v>377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3">
        <f>+'Ekamut-caxs'!D42</f>
        <v>8898.5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3">
        <f>+'Ekamut-caxs'!D43</f>
        <v>1850.1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3">
        <f>+'Ekamut-caxs'!D44</f>
        <v>1410.6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3">
        <f>+Komunal!M27</f>
        <v>242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4">
        <f>+'Ekamut-caxs'!D46</f>
        <v>49.2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4">
        <f>+'Ekamut-caxs'!D47</f>
        <v>20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4">
        <f>SUM(D48:D50)</f>
        <v>134.6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0" t="s">
        <v>22</v>
      </c>
      <c r="C49" s="511"/>
      <c r="D49" s="296">
        <f>+'Ekamut-caxs'!D50</f>
        <v>5</v>
      </c>
      <c r="E49" s="427"/>
    </row>
    <row r="50" spans="1:13" ht="15.75" customHeight="1">
      <c r="A50" s="27">
        <f>+A49+0.1</f>
        <v>8.2999999999999989</v>
      </c>
      <c r="B50" s="510" t="s">
        <v>23</v>
      </c>
      <c r="C50" s="511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06" t="s">
        <v>24</v>
      </c>
      <c r="C51" s="50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6" t="s">
        <v>31</v>
      </c>
      <c r="C52" s="507"/>
      <c r="D52" s="283">
        <f>+'Ekamut-caxs'!D53</f>
        <v>387.5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6" t="s">
        <v>25</v>
      </c>
      <c r="C53" s="507"/>
      <c r="D53" s="283">
        <f>+'Ekamut-caxs'!D54</f>
        <v>100.1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6" t="s">
        <v>75</v>
      </c>
      <c r="C54" s="507"/>
      <c r="D54" s="283">
        <f>+'Ekamut-caxs'!D55</f>
        <v>66.099999999999994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6" t="s">
        <v>50</v>
      </c>
      <c r="C55" s="507"/>
      <c r="D55" s="284">
        <f>+'Ekamut-caxs'!D56</f>
        <v>100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6" t="s">
        <v>121</v>
      </c>
      <c r="C56" s="507"/>
      <c r="D56" s="284">
        <f>+'Ekamut-caxs'!D57</f>
        <v>27.9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6" t="s">
        <v>122</v>
      </c>
      <c r="C57" s="507"/>
      <c r="D57" s="284">
        <f>+'Ekamut-caxs'!D58</f>
        <v>58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7.25" hidden="1">
      <c r="A58" s="61">
        <f>+'Ekamut-caxs'!A59</f>
        <v>15</v>
      </c>
      <c r="B58" s="506" t="s">
        <v>26</v>
      </c>
      <c r="C58" s="507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6" t="s">
        <v>27</v>
      </c>
      <c r="C59" s="507"/>
      <c r="D59" s="284">
        <f>+'Ekamut-caxs'!D60</f>
        <v>145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6" t="s">
        <v>68</v>
      </c>
      <c r="C60" s="50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6" t="s">
        <v>56</v>
      </c>
      <c r="C61" s="50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6" t="s">
        <v>47</v>
      </c>
      <c r="C62" s="507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6" t="s">
        <v>76</v>
      </c>
      <c r="C63" s="507"/>
      <c r="D63" s="284">
        <f>+'Ekamut-caxs'!D64</f>
        <v>15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6" t="s">
        <v>77</v>
      </c>
      <c r="C64" s="50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 customHeight="1">
      <c r="A65" s="61">
        <f>+'Ekamut-caxs'!A66</f>
        <v>19</v>
      </c>
      <c r="B65" s="506" t="s">
        <v>48</v>
      </c>
      <c r="C65" s="507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20</v>
      </c>
      <c r="B66" s="506" t="s">
        <v>123</v>
      </c>
      <c r="C66" s="50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6" t="s">
        <v>49</v>
      </c>
      <c r="C67" s="50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 customHeight="1">
      <c r="A68" s="61">
        <f>+'Ekamut-caxs'!A69</f>
        <v>20</v>
      </c>
      <c r="B68" s="506" t="s">
        <v>65</v>
      </c>
      <c r="C68" s="507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6" t="s">
        <v>78</v>
      </c>
      <c r="C69" s="50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6">
        <f>+'Ekamut-caxs'!B72</f>
        <v>0</v>
      </c>
      <c r="C71" s="50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8"/>
      <c r="E74" s="430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8"/>
      <c r="E75" s="430"/>
    </row>
    <row r="76" spans="1:13" ht="19.5" hidden="1" customHeight="1">
      <c r="A76" s="14">
        <f>+A75+0.1</f>
        <v>31.300000000000004</v>
      </c>
      <c r="B76" s="510" t="s">
        <v>85</v>
      </c>
      <c r="C76" s="511"/>
      <c r="D76" s="258">
        <f>+'Ekamut-caxs'!D76</f>
        <v>0</v>
      </c>
      <c r="E76" s="430"/>
    </row>
    <row r="77" spans="1:13" s="97" customFormat="1" ht="18" thickBot="1">
      <c r="A77" s="71">
        <v>21</v>
      </c>
      <c r="B77" s="506" t="s">
        <v>39</v>
      </c>
      <c r="C77" s="507"/>
      <c r="D77" s="284">
        <f>+'Deb. ev kreditor'!D59-'Deb. ev kreditor'!D55</f>
        <v>528.19999999999993</v>
      </c>
      <c r="E77" s="427"/>
      <c r="F77" s="499"/>
      <c r="G77" s="67"/>
      <c r="H77" s="67"/>
      <c r="I77" s="67"/>
      <c r="J77" s="67"/>
      <c r="K77" s="96"/>
      <c r="L77" s="96"/>
      <c r="M77" s="96"/>
    </row>
    <row r="78" spans="1:13" s="97" customFormat="1" ht="17.25" hidden="1">
      <c r="A78" s="71">
        <v>33</v>
      </c>
      <c r="B78" s="506" t="s">
        <v>86</v>
      </c>
      <c r="C78" s="507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7.25" hidden="1">
      <c r="A79" s="40" t="s">
        <v>59</v>
      </c>
      <c r="B79" s="512" t="s">
        <v>61</v>
      </c>
      <c r="C79" s="513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 hidden="1">
      <c r="A80" s="71">
        <v>1</v>
      </c>
      <c r="B80" s="506" t="s">
        <v>91</v>
      </c>
      <c r="C80" s="50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06" t="s">
        <v>87</v>
      </c>
      <c r="C81" s="50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06" t="s">
        <v>88</v>
      </c>
      <c r="C82" s="50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f t="shared" ref="A83:A86" si="1">+A82+0.1</f>
        <v>1.3000000000000003</v>
      </c>
      <c r="B83" s="506" t="s">
        <v>89</v>
      </c>
      <c r="C83" s="50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si="1"/>
        <v>1.4000000000000004</v>
      </c>
      <c r="B84" s="506" t="s">
        <v>66</v>
      </c>
      <c r="C84" s="50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1.5000000000000004</v>
      </c>
      <c r="B85" s="506" t="s">
        <v>67</v>
      </c>
      <c r="C85" s="507"/>
      <c r="D85" s="283"/>
      <c r="E85" s="428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1.6000000000000005</v>
      </c>
      <c r="B86" s="506"/>
      <c r="C86" s="507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06" t="s">
        <v>92</v>
      </c>
      <c r="C87" s="50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06" t="s">
        <v>63</v>
      </c>
      <c r="C88" s="50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06" t="s">
        <v>62</v>
      </c>
      <c r="C89" s="50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06" t="s">
        <v>52</v>
      </c>
      <c r="C90" s="50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5.25" hidden="1" customHeight="1">
      <c r="A91" s="40" t="s">
        <v>59</v>
      </c>
      <c r="B91" s="508" t="s">
        <v>154</v>
      </c>
      <c r="C91" s="509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hidden="1" thickBot="1">
      <c r="A92" s="71">
        <v>1</v>
      </c>
      <c r="B92" s="506" t="s">
        <v>16</v>
      </c>
      <c r="C92" s="50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06"/>
      <c r="C93" s="50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6" customHeight="1" thickBot="1">
      <c r="A94" s="12" t="s">
        <v>40</v>
      </c>
      <c r="B94" s="508" t="s">
        <v>41</v>
      </c>
      <c r="C94" s="509"/>
      <c r="D94" s="292">
        <f>D19+D20-D35</f>
        <v>1620.400000000016</v>
      </c>
      <c r="E94" s="469" t="s">
        <v>249</v>
      </c>
      <c r="F94" s="514" t="s">
        <v>205</v>
      </c>
      <c r="G94" s="515"/>
      <c r="H94" s="308"/>
      <c r="I94" s="308"/>
      <c r="J94" s="307">
        <v>15</v>
      </c>
      <c r="K94" s="98"/>
      <c r="L94" s="98"/>
      <c r="M94" s="98"/>
    </row>
    <row r="95" spans="1:13" s="81" customFormat="1" ht="25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Ա.Մարգարյան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Ա.Հովհաննիսյան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1" zoomScaleSheetLayoutView="100" workbookViewId="0">
      <selection activeCell="A29" activeCellId="1" sqref="A27:XFD27 A29:XFD2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58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հ․106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257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41466.6</v>
      </c>
      <c r="D6" s="311">
        <f>SUM(D7:D8,D11,D14:D18)</f>
        <v>41680.799999999996</v>
      </c>
      <c r="E6" s="311">
        <f t="shared" ref="E6:E66" si="0">D6-C6</f>
        <v>214.19999999999709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" customHeight="1">
      <c r="A7" s="61">
        <v>1</v>
      </c>
      <c r="B7" s="285" t="s">
        <v>119</v>
      </c>
      <c r="C7" s="297">
        <v>38496</v>
      </c>
      <c r="D7" s="298">
        <f>+'Ekamut-caxs'!D18</f>
        <v>38496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180.6</v>
      </c>
      <c r="E11" s="298">
        <f t="shared" si="0"/>
        <v>180.6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262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3.1</v>
      </c>
      <c r="B13" s="435" t="s">
        <v>263</v>
      </c>
      <c r="C13" s="466"/>
      <c r="D13" s="298">
        <f>+'Ekamut-caxs'!D24</f>
        <v>180.6</v>
      </c>
      <c r="E13" s="298">
        <f t="shared" si="0"/>
        <v>180.6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9.6</v>
      </c>
      <c r="E14" s="298">
        <f t="shared" si="0"/>
        <v>9.6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64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126</v>
      </c>
      <c r="C18" s="301">
        <f>SUM(C19:C20)</f>
        <v>2970.6</v>
      </c>
      <c r="D18" s="301">
        <f>SUM(D19:D20)</f>
        <v>2970.6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73</v>
      </c>
      <c r="C19" s="254">
        <v>2970.6</v>
      </c>
      <c r="D19" s="255">
        <f>+'Ekamut-caxs'!D30</f>
        <v>2970.6</v>
      </c>
      <c r="E19" s="255">
        <f t="shared" si="0"/>
        <v>0</v>
      </c>
      <c r="F19" s="256"/>
    </row>
    <row r="20" spans="1:18" hidden="1">
      <c r="A20" s="27">
        <v>2.2000000000000002</v>
      </c>
      <c r="B20" s="32" t="s">
        <v>74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7.25" hidden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7.25" hidden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7.25" hidden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7.25" hidden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17.25">
      <c r="A25" s="63" t="s">
        <v>11</v>
      </c>
      <c r="B25" s="60" t="s">
        <v>148</v>
      </c>
      <c r="C25" s="312">
        <f>SUM(C26,C30:C36,C40:C62,C64:C65)</f>
        <v>41466.599999999991</v>
      </c>
      <c r="D25" s="312">
        <f>SUM(D26,D30:D36,D40:D62,D64:D65)</f>
        <v>41680.799999999988</v>
      </c>
      <c r="E25" s="311">
        <f t="shared" si="0"/>
        <v>214.19999999999709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25249.599999999999</v>
      </c>
      <c r="D26" s="301">
        <f>+'Ekamut-caxs'!D38</f>
        <v>24646.2</v>
      </c>
      <c r="E26" s="298">
        <f t="shared" si="0"/>
        <v>-603.39999999999782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120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377</v>
      </c>
      <c r="E28" s="255">
        <f>D28-C28</f>
        <v>377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33" customHeight="1">
      <c r="A30" s="61">
        <v>2</v>
      </c>
      <c r="B30" s="285" t="s">
        <v>16</v>
      </c>
      <c r="C30" s="299">
        <v>8136.2</v>
      </c>
      <c r="D30" s="301">
        <f>+'Ekamut-caxs'!D42</f>
        <v>8898.5</v>
      </c>
      <c r="E30" s="298">
        <f t="shared" si="0"/>
        <v>762.30000000000018</v>
      </c>
      <c r="F30" s="299" t="s">
        <v>300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1931.2</v>
      </c>
      <c r="D31" s="301">
        <f>+'Ekamut-caxs'!D43</f>
        <v>1850.1</v>
      </c>
      <c r="E31" s="298">
        <f t="shared" si="0"/>
        <v>-81.100000000000136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1445.8</v>
      </c>
      <c r="D32" s="301">
        <f>+'Ekamut-caxs'!D44</f>
        <v>1410.6</v>
      </c>
      <c r="E32" s="298">
        <f t="shared" si="0"/>
        <v>-35.200000000000045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275.39999999999998</v>
      </c>
      <c r="D33" s="301">
        <f>+'Ekamut-caxs'!D45</f>
        <v>251.6</v>
      </c>
      <c r="E33" s="298">
        <f t="shared" si="0"/>
        <v>-23.799999999999983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49.2</v>
      </c>
      <c r="D34" s="301">
        <f>+'Ekamut-caxs'!D46</f>
        <v>49.2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20</v>
      </c>
      <c r="D35" s="301">
        <f>+'Ekamut-caxs'!D47</f>
        <v>20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134.6</v>
      </c>
      <c r="D36" s="301">
        <f>SUM(D37:D39)</f>
        <v>134.6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5</v>
      </c>
      <c r="D38" s="302">
        <f>+'Ekamut-caxs'!D50</f>
        <v>5</v>
      </c>
      <c r="E38" s="255">
        <f t="shared" si="0"/>
        <v>0</v>
      </c>
      <c r="F38" s="256"/>
    </row>
    <row r="39" spans="1:18" ht="20.25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441</v>
      </c>
      <c r="D41" s="301">
        <f>+'Ekamut-caxs'!D53</f>
        <v>387.5</v>
      </c>
      <c r="E41" s="298">
        <f t="shared" si="0"/>
        <v>-53.5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100.1</v>
      </c>
      <c r="D42" s="301">
        <f>+'Ekamut-caxs'!D54</f>
        <v>100.1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75</v>
      </c>
      <c r="C43" s="299">
        <v>134</v>
      </c>
      <c r="D43" s="301">
        <f>+'Ekamut-caxs'!D55</f>
        <v>66.099999999999994</v>
      </c>
      <c r="E43" s="298">
        <f t="shared" si="0"/>
        <v>-67.900000000000006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100</v>
      </c>
      <c r="D44" s="301">
        <f>+'Ekamut-caxs'!D56</f>
        <v>100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121</v>
      </c>
      <c r="C45" s="299">
        <v>27.9</v>
      </c>
      <c r="D45" s="301">
        <f>+'Ekamut-caxs'!D57</f>
        <v>27.9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19.5" customHeight="1">
      <c r="A46" s="61">
        <v>14</v>
      </c>
      <c r="B46" s="285" t="s">
        <v>122</v>
      </c>
      <c r="C46" s="299">
        <v>58</v>
      </c>
      <c r="D46" s="301">
        <f>+'Ekamut-caxs'!D58</f>
        <v>58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15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19.5" customHeight="1">
      <c r="A48" s="61">
        <v>15</v>
      </c>
      <c r="B48" s="285" t="s">
        <v>27</v>
      </c>
      <c r="C48" s="297">
        <v>175</v>
      </c>
      <c r="D48" s="301">
        <f>+'Ekamut-caxs'!D60</f>
        <v>145</v>
      </c>
      <c r="E48" s="298">
        <f>D48-C48</f>
        <v>-30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17</v>
      </c>
      <c r="B49" s="285" t="s">
        <v>68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18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5" t="s">
        <v>76</v>
      </c>
      <c r="C52" s="299">
        <v>15</v>
      </c>
      <c r="D52" s="301">
        <f>+'Ekamut-caxs'!D64</f>
        <v>15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123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9.5" customHeight="1">
      <c r="A57" s="61">
        <v>20</v>
      </c>
      <c r="B57" s="285" t="s">
        <v>65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289" t="s">
        <v>28</v>
      </c>
      <c r="C62" s="297">
        <v>2970.6</v>
      </c>
      <c r="D62" s="301">
        <f>+'Ekamut-caxs'!D74</f>
        <v>2970.6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79</v>
      </c>
      <c r="C63" s="256">
        <v>2970.6</v>
      </c>
      <c r="D63" s="302">
        <f>+'Ekamut-caxs'!D75</f>
        <v>2970.6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80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69</v>
      </c>
      <c r="C65" s="297"/>
      <c r="D65" s="301">
        <f>+'Ekamut-caxs'!D77</f>
        <v>322.8</v>
      </c>
      <c r="E65" s="298">
        <f t="shared" si="1"/>
        <v>322.8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Ա.Մարգարյան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Ա.Հովհաննիսյան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A29" activeCellId="1" sqref="A27:XFD27 A29:XFD2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5.285156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82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հ․106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258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1825.8</v>
      </c>
      <c r="D6" s="257">
        <f>+C6</f>
        <v>1825.8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38496</v>
      </c>
      <c r="D7" s="292">
        <f>SUM(D8:D9,D12,D15:D22)</f>
        <v>38700.6</v>
      </c>
      <c r="E7" s="292">
        <f>D7-C7</f>
        <v>204.59999999999854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38496</v>
      </c>
      <c r="D8" s="284">
        <f>+'Dramakan hosqer'!D21</f>
        <v>38496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96">
        <f>+'Dramakan hosqer'!D23</f>
        <v>24</v>
      </c>
      <c r="E10" s="296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180.6</v>
      </c>
      <c r="E12" s="284">
        <f t="shared" si="1"/>
        <v>180.6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96">
        <f>+'Dramakan hosqer'!D27</f>
        <v>180.6</v>
      </c>
      <c r="E14" s="296">
        <f t="shared" si="1"/>
        <v>180.6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64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39093.099999999991</v>
      </c>
      <c r="D23" s="292">
        <f>+D24+D67+D79</f>
        <v>38905.999999999985</v>
      </c>
      <c r="E23" s="292">
        <f t="shared" si="0"/>
        <v>-187.10000000000582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39024.19999999999</v>
      </c>
      <c r="D24" s="292">
        <f>SUM(D25,D29:D35,D39:D61,D65:D66)</f>
        <v>38905.999999999985</v>
      </c>
      <c r="E24" s="292">
        <f t="shared" si="0"/>
        <v>-118.20000000000437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25249.599999999999</v>
      </c>
      <c r="D25" s="284">
        <f>+'Dramakan hosqer'!D37</f>
        <v>24646.2</v>
      </c>
      <c r="E25" s="284">
        <f t="shared" si="0"/>
        <v>-603.39999999999782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120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377</v>
      </c>
      <c r="E27" s="296">
        <f t="shared" si="0"/>
        <v>377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33.75" customHeight="1">
      <c r="A29" s="61">
        <v>2</v>
      </c>
      <c r="B29" s="285" t="s">
        <v>16</v>
      </c>
      <c r="C29" s="283">
        <v>8136.2</v>
      </c>
      <c r="D29" s="284">
        <f>+'Dramakan hosqer'!D41</f>
        <v>8898.5</v>
      </c>
      <c r="E29" s="284">
        <f t="shared" si="0"/>
        <v>762.30000000000018</v>
      </c>
      <c r="F29" s="498" t="s">
        <v>299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1931.2</v>
      </c>
      <c r="D30" s="284">
        <f>+'Dramakan hosqer'!D42</f>
        <v>1850.1</v>
      </c>
      <c r="E30" s="284">
        <f t="shared" si="0"/>
        <v>-81.100000000000136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1445.8</v>
      </c>
      <c r="D31" s="284">
        <f>+'Dramakan hosqer'!D43</f>
        <v>1410.6</v>
      </c>
      <c r="E31" s="284">
        <f t="shared" si="0"/>
        <v>-35.200000000000045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275.39999999999998</v>
      </c>
      <c r="D32" s="284">
        <f>+'Dramakan hosqer'!D44</f>
        <v>242</v>
      </c>
      <c r="E32" s="284">
        <f t="shared" si="0"/>
        <v>-33.399999999999977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49.2</v>
      </c>
      <c r="D33" s="284">
        <f>+'Dramakan hosqer'!D45</f>
        <v>49.2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20</v>
      </c>
      <c r="D34" s="284">
        <f>+'Dramakan hosqer'!D46</f>
        <v>20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134.6</v>
      </c>
      <c r="D35" s="284">
        <f>SUM(D36:D38)</f>
        <v>134.6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5</v>
      </c>
      <c r="D37" s="296">
        <f>+'Dramakan hosqer'!D49</f>
        <v>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7.25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441</v>
      </c>
      <c r="D40" s="284">
        <f>+'Dramakan hosqer'!D52</f>
        <v>387.5</v>
      </c>
      <c r="E40" s="284">
        <f t="shared" si="0"/>
        <v>-53.5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100.1</v>
      </c>
      <c r="D41" s="284">
        <f>+'Dramakan hosqer'!D53</f>
        <v>100.1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75</v>
      </c>
      <c r="C42" s="283">
        <v>134</v>
      </c>
      <c r="D42" s="284">
        <f>+'Dramakan hosqer'!D54</f>
        <v>66.099999999999994</v>
      </c>
      <c r="E42" s="284">
        <f t="shared" si="0"/>
        <v>-67.900000000000006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100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27.9</v>
      </c>
      <c r="D44" s="284">
        <f>+'Dramakan hosqer'!D56</f>
        <v>27.9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7.25" customHeight="1">
      <c r="A45" s="61">
        <v>14</v>
      </c>
      <c r="B45" s="285" t="s">
        <v>122</v>
      </c>
      <c r="C45" s="283">
        <v>58</v>
      </c>
      <c r="D45" s="284">
        <f>+'Dramakan hosqer'!D57</f>
        <v>58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175</v>
      </c>
      <c r="D47" s="284">
        <f>+'Dramakan hosqer'!D59</f>
        <v>145</v>
      </c>
      <c r="E47" s="284">
        <f t="shared" si="0"/>
        <v>-30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68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76</v>
      </c>
      <c r="C51" s="283">
        <v>15</v>
      </c>
      <c r="D51" s="284">
        <f>+'Dramakan hosqer'!D63</f>
        <v>15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123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6.5" customHeight="1">
      <c r="A56" s="61">
        <v>20</v>
      </c>
      <c r="B56" s="285" t="s">
        <v>65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6.5" customHeight="1">
      <c r="A65" s="71">
        <v>21</v>
      </c>
      <c r="B65" s="291" t="s">
        <v>39</v>
      </c>
      <c r="C65" s="283">
        <v>528.20000000000005</v>
      </c>
      <c r="D65" s="284">
        <f>+'Dramakan hosqer'!D77</f>
        <v>528.19999999999993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2">
        <f>SUM(C80:C81)</f>
        <v>68.900000000000006</v>
      </c>
      <c r="D79" s="292">
        <f>SUM(D80:D81)</f>
        <v>0</v>
      </c>
      <c r="E79" s="292">
        <f t="shared" si="2"/>
        <v>-68.900000000000006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6.5" customHeight="1">
      <c r="A80" s="71">
        <v>1</v>
      </c>
      <c r="B80" s="289" t="str">
        <f>+'Dramakan hosqer'!B92</f>
        <v>Սննդի գծով</v>
      </c>
      <c r="C80" s="283">
        <v>68.900000000000006</v>
      </c>
      <c r="D80" s="284">
        <f>+'Dramakan hosqer'!D92</f>
        <v>0</v>
      </c>
      <c r="E80" s="283">
        <f>D80-C80</f>
        <v>-68.900000000000006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1228.7000000000116</v>
      </c>
      <c r="D82" s="292">
        <f>D6+D7-D23</f>
        <v>1620.400000000016</v>
      </c>
      <c r="E82" s="292">
        <f t="shared" si="2"/>
        <v>391.70000000000437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Ա.Մարգարյան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96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Ա.Հովհաննիսյան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96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A29" activeCellId="1" sqref="A27:XFD27 A29:XFD2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70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հ․106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159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255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164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0.7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0.7</v>
      </c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0.7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189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320.5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159.80000000000001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40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7.9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528.19999999999993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528.19999999999993</v>
      </c>
      <c r="E59" s="237"/>
      <c r="F59" s="443">
        <f>+D59-D55</f>
        <v>528.19999999999993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f>+'Dramakan hosqer'!D19</f>
        <v>1825.8</v>
      </c>
      <c r="D62" s="527" t="s">
        <v>192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Ա.Մարգարյան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96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Ա.Հովհաննիսյան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96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A29" activeCellId="1" sqref="A27:XFD27 A29:XFD2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70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հ․106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259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0" t="s">
        <v>155</v>
      </c>
      <c r="B5" s="552" t="s">
        <v>71</v>
      </c>
      <c r="C5" s="554" t="s">
        <v>229</v>
      </c>
      <c r="D5" s="545" t="s">
        <v>210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158</v>
      </c>
    </row>
    <row r="6" spans="1:15" ht="79.5" customHeight="1">
      <c r="A6" s="551"/>
      <c r="B6" s="553"/>
      <c r="C6" s="555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290</v>
      </c>
      <c r="L6" s="354" t="s">
        <v>195</v>
      </c>
      <c r="M6" s="355" t="s">
        <v>211</v>
      </c>
      <c r="N6" s="549"/>
    </row>
    <row r="7" spans="1:15" ht="27.75" customHeight="1">
      <c r="A7" s="352">
        <v>1</v>
      </c>
      <c r="B7" s="356" t="s">
        <v>219</v>
      </c>
      <c r="C7" s="357">
        <v>20239.2</v>
      </c>
      <c r="D7" s="358">
        <v>3887.8</v>
      </c>
      <c r="E7" s="359"/>
      <c r="F7" s="359"/>
      <c r="G7" s="359">
        <v>108.7</v>
      </c>
      <c r="H7" s="359">
        <v>410.5</v>
      </c>
      <c r="I7" s="359"/>
      <c r="J7" s="359"/>
      <c r="K7" s="359"/>
      <c r="L7" s="359"/>
      <c r="M7" s="360"/>
      <c r="N7" s="361">
        <f>ROUND(SUM(C7:M7),1)</f>
        <v>24646.2</v>
      </c>
    </row>
    <row r="8" spans="1:15" ht="28.5" customHeight="1">
      <c r="A8" s="352">
        <v>1.1000000000000001</v>
      </c>
      <c r="B8" s="362" t="s">
        <v>120</v>
      </c>
      <c r="C8" s="363"/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377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24646.2</v>
      </c>
    </row>
    <row r="13" spans="1:15" s="377" customFormat="1" ht="34.5" customHeight="1">
      <c r="B13" s="378"/>
      <c r="C13" s="123"/>
      <c r="D13" s="379">
        <f>1944*2</f>
        <v>3888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0"/>
      <c r="M14" s="540"/>
      <c r="N14" s="388"/>
    </row>
    <row r="15" spans="1:15" s="377" customFormat="1" ht="69" customHeight="1">
      <c r="B15" s="541" t="s">
        <v>216</v>
      </c>
      <c r="C15" s="543"/>
      <c r="D15" s="542"/>
      <c r="G15" s="246"/>
      <c r="H15" s="246"/>
      <c r="I15" s="541" t="s">
        <v>215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8" t="str">
        <f>+'Ekamut-caxs'!C80</f>
        <v>Ա.Մարգարյան</v>
      </c>
      <c r="I20" s="538"/>
      <c r="J20" s="538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39" t="s">
        <v>96</v>
      </c>
      <c r="I21" s="539"/>
      <c r="J21" s="53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8" t="str">
        <f>+'Ekamut-caxs'!C82</f>
        <v>Ա.Հովհաննիսյան</v>
      </c>
      <c r="I22" s="538"/>
      <c r="J22" s="538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39" t="s">
        <v>96</v>
      </c>
      <c r="I23" s="539"/>
      <c r="J23" s="539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29" activeCellId="1" sqref="A27:XFD27 A29:XFD2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7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3.7109375" style="141" customWidth="1"/>
    <col min="16" max="16384" width="9.140625" style="141"/>
  </cols>
  <sheetData>
    <row r="1" spans="1:15" s="140" customFormat="1" ht="18.75" customHeight="1">
      <c r="A1" s="559" t="s">
        <v>70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հ․106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118</v>
      </c>
      <c r="B5" s="563" t="s">
        <v>98</v>
      </c>
      <c r="C5" s="565" t="s">
        <v>99</v>
      </c>
      <c r="D5" s="566"/>
      <c r="E5" s="566"/>
      <c r="F5" s="567"/>
      <c r="G5" s="557" t="s">
        <v>100</v>
      </c>
      <c r="H5" s="557"/>
      <c r="I5" s="557"/>
      <c r="J5" s="557"/>
      <c r="K5" s="557" t="s">
        <v>146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4" t="s">
        <v>228</v>
      </c>
      <c r="D7" s="266" t="s">
        <v>228</v>
      </c>
      <c r="E7" s="478">
        <v>2469</v>
      </c>
      <c r="F7" s="483">
        <v>354795.3</v>
      </c>
      <c r="G7" s="280" t="s">
        <v>228</v>
      </c>
      <c r="H7" s="266" t="s">
        <v>228</v>
      </c>
      <c r="I7" s="478">
        <v>3134</v>
      </c>
      <c r="J7" s="480">
        <v>161294</v>
      </c>
      <c r="K7" s="319" t="s">
        <v>228</v>
      </c>
      <c r="L7" s="478">
        <v>162</v>
      </c>
      <c r="M7" s="444">
        <f>+L7*200.47</f>
        <v>32476.14</v>
      </c>
      <c r="N7" s="445">
        <f>+L7*7.94904</f>
        <v>1287.7444800000001</v>
      </c>
      <c r="O7" s="335">
        <f>+N7+M7</f>
        <v>33763.884480000001</v>
      </c>
    </row>
    <row r="8" spans="1:15" ht="19.5" customHeight="1">
      <c r="A8" s="142">
        <v>2</v>
      </c>
      <c r="B8" s="195" t="s">
        <v>102</v>
      </c>
      <c r="C8" s="274" t="s">
        <v>228</v>
      </c>
      <c r="D8" s="266" t="s">
        <v>228</v>
      </c>
      <c r="E8" s="478">
        <v>2345</v>
      </c>
      <c r="F8" s="483">
        <v>336976.5</v>
      </c>
      <c r="G8" s="280" t="s">
        <v>228</v>
      </c>
      <c r="H8" s="266" t="s">
        <v>228</v>
      </c>
      <c r="I8" s="478">
        <v>3424</v>
      </c>
      <c r="J8" s="480">
        <v>176835</v>
      </c>
      <c r="K8" s="319" t="s">
        <v>228</v>
      </c>
      <c r="L8" s="478">
        <v>38</v>
      </c>
      <c r="M8" s="444">
        <f t="shared" ref="M8:M18" si="0">+L8*200.47</f>
        <v>7617.86</v>
      </c>
      <c r="N8" s="445">
        <f t="shared" ref="N8:N18" si="1">+L8*7.94904</f>
        <v>302.06351999999998</v>
      </c>
      <c r="O8" s="335">
        <f t="shared" ref="O8:O18" si="2">+N8+M8</f>
        <v>7919.9235199999994</v>
      </c>
    </row>
    <row r="9" spans="1:15" ht="19.5" customHeight="1">
      <c r="A9" s="142">
        <v>3</v>
      </c>
      <c r="B9" s="195" t="s">
        <v>103</v>
      </c>
      <c r="C9" s="274" t="s">
        <v>228</v>
      </c>
      <c r="D9" s="266" t="s">
        <v>228</v>
      </c>
      <c r="E9" s="478">
        <v>1622</v>
      </c>
      <c r="F9" s="483">
        <v>233081.4</v>
      </c>
      <c r="G9" s="280" t="s">
        <v>228</v>
      </c>
      <c r="H9" s="266" t="s">
        <v>228</v>
      </c>
      <c r="I9" s="478">
        <v>2526</v>
      </c>
      <c r="J9" s="480">
        <v>131690</v>
      </c>
      <c r="K9" s="319" t="s">
        <v>228</v>
      </c>
      <c r="L9" s="478">
        <v>28</v>
      </c>
      <c r="M9" s="444">
        <f t="shared" si="0"/>
        <v>5613.16</v>
      </c>
      <c r="N9" s="445">
        <f t="shared" si="1"/>
        <v>222.57312000000002</v>
      </c>
      <c r="O9" s="335">
        <f t="shared" si="2"/>
        <v>5835.7331199999999</v>
      </c>
    </row>
    <row r="10" spans="1:15" ht="19.5" customHeight="1">
      <c r="A10" s="142">
        <v>4</v>
      </c>
      <c r="B10" s="195" t="s">
        <v>104</v>
      </c>
      <c r="C10" s="275" t="s">
        <v>228</v>
      </c>
      <c r="D10" s="267" t="s">
        <v>228</v>
      </c>
      <c r="E10" s="478">
        <v>1120</v>
      </c>
      <c r="F10" s="483">
        <v>160944</v>
      </c>
      <c r="G10" s="280" t="s">
        <v>228</v>
      </c>
      <c r="H10" s="270" t="s">
        <v>228</v>
      </c>
      <c r="I10" s="478">
        <v>1890</v>
      </c>
      <c r="J10" s="480">
        <v>98292</v>
      </c>
      <c r="K10" s="319" t="s">
        <v>228</v>
      </c>
      <c r="L10" s="478">
        <v>66</v>
      </c>
      <c r="M10" s="444">
        <f t="shared" si="0"/>
        <v>13231.02</v>
      </c>
      <c r="N10" s="445">
        <f t="shared" si="1"/>
        <v>524.63664000000006</v>
      </c>
      <c r="O10" s="335">
        <f t="shared" si="2"/>
        <v>13755.656640000001</v>
      </c>
    </row>
    <row r="11" spans="1:15" ht="19.5" customHeight="1">
      <c r="A11" s="142">
        <v>5</v>
      </c>
      <c r="B11" s="195" t="s">
        <v>105</v>
      </c>
      <c r="C11" s="275" t="s">
        <v>228</v>
      </c>
      <c r="D11" s="267" t="s">
        <v>228</v>
      </c>
      <c r="E11" s="478">
        <v>137</v>
      </c>
      <c r="F11" s="483">
        <v>19686.900000000001</v>
      </c>
      <c r="G11" s="280" t="s">
        <v>228</v>
      </c>
      <c r="H11" s="270" t="s">
        <v>228</v>
      </c>
      <c r="I11" s="478">
        <v>1856</v>
      </c>
      <c r="J11" s="480">
        <v>97095</v>
      </c>
      <c r="K11" s="319" t="s">
        <v>228</v>
      </c>
      <c r="L11" s="478">
        <v>67</v>
      </c>
      <c r="M11" s="444">
        <f t="shared" si="0"/>
        <v>13431.49</v>
      </c>
      <c r="N11" s="445">
        <f t="shared" si="1"/>
        <v>532.58568000000002</v>
      </c>
      <c r="O11" s="335">
        <f t="shared" si="2"/>
        <v>13964.07568</v>
      </c>
    </row>
    <row r="12" spans="1:15" ht="19.5" customHeight="1">
      <c r="A12" s="142">
        <v>6</v>
      </c>
      <c r="B12" s="195" t="s">
        <v>106</v>
      </c>
      <c r="C12" s="275" t="s">
        <v>228</v>
      </c>
      <c r="D12" s="267" t="s">
        <v>228</v>
      </c>
      <c r="E12" s="478">
        <v>118</v>
      </c>
      <c r="F12" s="483">
        <v>16956.599999999999</v>
      </c>
      <c r="G12" s="280" t="s">
        <v>228</v>
      </c>
      <c r="H12" s="270" t="s">
        <v>228</v>
      </c>
      <c r="I12" s="478">
        <v>1549</v>
      </c>
      <c r="J12" s="480">
        <v>81450</v>
      </c>
      <c r="K12" s="319" t="s">
        <v>228</v>
      </c>
      <c r="L12" s="478">
        <v>76</v>
      </c>
      <c r="M12" s="444">
        <f t="shared" si="0"/>
        <v>15235.72</v>
      </c>
      <c r="N12" s="445">
        <f t="shared" si="1"/>
        <v>604.12703999999997</v>
      </c>
      <c r="O12" s="335">
        <f t="shared" si="2"/>
        <v>15839.847039999999</v>
      </c>
    </row>
    <row r="13" spans="1:15" ht="19.5" customHeight="1">
      <c r="A13" s="142">
        <v>7</v>
      </c>
      <c r="B13" s="195" t="s">
        <v>107</v>
      </c>
      <c r="C13" s="275" t="s">
        <v>228</v>
      </c>
      <c r="D13" s="267" t="s">
        <v>228</v>
      </c>
      <c r="E13" s="478">
        <v>100</v>
      </c>
      <c r="F13" s="483">
        <v>14370</v>
      </c>
      <c r="G13" s="280" t="s">
        <v>228</v>
      </c>
      <c r="H13" s="270" t="s">
        <v>228</v>
      </c>
      <c r="I13" s="478">
        <v>1252</v>
      </c>
      <c r="J13" s="480">
        <v>65587</v>
      </c>
      <c r="K13" s="319" t="s">
        <v>228</v>
      </c>
      <c r="L13" s="478">
        <v>74</v>
      </c>
      <c r="M13" s="444">
        <f t="shared" si="0"/>
        <v>14834.78</v>
      </c>
      <c r="N13" s="445">
        <f t="shared" si="1"/>
        <v>588.22896000000003</v>
      </c>
      <c r="O13" s="335">
        <f t="shared" si="2"/>
        <v>15423.008960000001</v>
      </c>
    </row>
    <row r="14" spans="1:15" ht="19.5" customHeight="1">
      <c r="A14" s="142">
        <v>8</v>
      </c>
      <c r="B14" s="196" t="s">
        <v>108</v>
      </c>
      <c r="C14" s="275" t="s">
        <v>228</v>
      </c>
      <c r="D14" s="267" t="s">
        <v>228</v>
      </c>
      <c r="E14" s="478">
        <v>95</v>
      </c>
      <c r="F14" s="483">
        <v>13651.5</v>
      </c>
      <c r="G14" s="280" t="s">
        <v>228</v>
      </c>
      <c r="H14" s="270" t="s">
        <v>228</v>
      </c>
      <c r="I14" s="478">
        <v>1464</v>
      </c>
      <c r="J14" s="480">
        <v>76756</v>
      </c>
      <c r="K14" s="319" t="s">
        <v>228</v>
      </c>
      <c r="L14" s="478">
        <v>86</v>
      </c>
      <c r="M14" s="444">
        <f t="shared" si="0"/>
        <v>17240.419999999998</v>
      </c>
      <c r="N14" s="445">
        <f t="shared" si="1"/>
        <v>683.61743999999999</v>
      </c>
      <c r="O14" s="335">
        <f t="shared" si="2"/>
        <v>17924.03744</v>
      </c>
    </row>
    <row r="15" spans="1:15" ht="19.5" customHeight="1">
      <c r="A15" s="142">
        <v>9</v>
      </c>
      <c r="B15" s="196" t="s">
        <v>109</v>
      </c>
      <c r="C15" s="275" t="s">
        <v>228</v>
      </c>
      <c r="D15" s="267" t="s">
        <v>228</v>
      </c>
      <c r="E15" s="478">
        <v>119</v>
      </c>
      <c r="F15" s="483">
        <v>17100.3</v>
      </c>
      <c r="G15" s="280" t="s">
        <v>228</v>
      </c>
      <c r="H15" s="270" t="s">
        <v>228</v>
      </c>
      <c r="I15" s="478">
        <v>1355</v>
      </c>
      <c r="J15" s="480">
        <v>71129</v>
      </c>
      <c r="K15" s="319" t="s">
        <v>228</v>
      </c>
      <c r="L15" s="478">
        <v>123</v>
      </c>
      <c r="M15" s="444">
        <f t="shared" si="0"/>
        <v>24657.81</v>
      </c>
      <c r="N15" s="445">
        <f t="shared" si="1"/>
        <v>977.73192000000006</v>
      </c>
      <c r="O15" s="335">
        <f t="shared" si="2"/>
        <v>25635.54192</v>
      </c>
    </row>
    <row r="16" spans="1:15" ht="19.5" customHeight="1">
      <c r="A16" s="142">
        <v>10</v>
      </c>
      <c r="B16" s="196" t="s">
        <v>110</v>
      </c>
      <c r="C16" s="275" t="s">
        <v>228</v>
      </c>
      <c r="D16" s="267" t="s">
        <v>228</v>
      </c>
      <c r="E16" s="478">
        <v>659</v>
      </c>
      <c r="F16" s="483">
        <v>94698.3</v>
      </c>
      <c r="G16" s="279" t="s">
        <v>228</v>
      </c>
      <c r="H16" s="270" t="s">
        <v>228</v>
      </c>
      <c r="I16" s="478">
        <v>2205</v>
      </c>
      <c r="J16" s="480">
        <v>115300</v>
      </c>
      <c r="K16" s="319" t="s">
        <v>228</v>
      </c>
      <c r="L16" s="478">
        <v>88</v>
      </c>
      <c r="M16" s="444">
        <f t="shared" si="0"/>
        <v>17641.36</v>
      </c>
      <c r="N16" s="445">
        <f t="shared" si="1"/>
        <v>699.51552000000004</v>
      </c>
      <c r="O16" s="335">
        <f t="shared" si="2"/>
        <v>18340.875520000001</v>
      </c>
    </row>
    <row r="17" spans="1:15" ht="19.5" customHeight="1">
      <c r="A17" s="142">
        <v>11</v>
      </c>
      <c r="B17" s="196" t="s">
        <v>111</v>
      </c>
      <c r="C17" s="484">
        <v>1564</v>
      </c>
      <c r="D17" s="485">
        <v>224746.8</v>
      </c>
      <c r="E17" s="277">
        <f>+MAX(C17,E9)</f>
        <v>1622</v>
      </c>
      <c r="F17" s="268">
        <f>+E17*143.7</f>
        <v>233081.4</v>
      </c>
      <c r="G17" s="481">
        <v>2320</v>
      </c>
      <c r="H17" s="482">
        <v>121474</v>
      </c>
      <c r="I17" s="277">
        <f>+MAX(G17,I7)</f>
        <v>3134</v>
      </c>
      <c r="J17" s="269">
        <f>+I17*53.48</f>
        <v>167606.31999999998</v>
      </c>
      <c r="K17" s="479">
        <v>199</v>
      </c>
      <c r="L17" s="277">
        <f>+MAX(K17,L8)</f>
        <v>199</v>
      </c>
      <c r="M17" s="444">
        <f t="shared" si="0"/>
        <v>39893.53</v>
      </c>
      <c r="N17" s="445">
        <f t="shared" si="1"/>
        <v>1581.85896</v>
      </c>
      <c r="O17" s="335">
        <f t="shared" si="2"/>
        <v>41475.388959999997</v>
      </c>
    </row>
    <row r="18" spans="1:15" ht="19.5" customHeight="1">
      <c r="A18" s="142">
        <v>12</v>
      </c>
      <c r="B18" s="196" t="s">
        <v>112</v>
      </c>
      <c r="C18" s="484">
        <v>2232</v>
      </c>
      <c r="D18" s="485">
        <v>320738.40000000002</v>
      </c>
      <c r="E18" s="277">
        <f>+MAX(C18,E7)</f>
        <v>2469</v>
      </c>
      <c r="F18" s="268">
        <f>+E18*143.7</f>
        <v>354795.3</v>
      </c>
      <c r="G18" s="481">
        <v>3095</v>
      </c>
      <c r="H18" s="482">
        <v>159840</v>
      </c>
      <c r="I18" s="277">
        <f>+MAX(G18,I7)</f>
        <v>3134</v>
      </c>
      <c r="J18" s="269">
        <f>+I18*53.48</f>
        <v>167606.31999999998</v>
      </c>
      <c r="K18" s="479">
        <v>200</v>
      </c>
      <c r="L18" s="277">
        <f>+MAX(K18,L7)</f>
        <v>200</v>
      </c>
      <c r="M18" s="444">
        <f t="shared" si="0"/>
        <v>40094</v>
      </c>
      <c r="N18" s="445">
        <f t="shared" si="1"/>
        <v>1589.808</v>
      </c>
      <c r="O18" s="335">
        <f t="shared" si="2"/>
        <v>41683.807999999997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3796</v>
      </c>
      <c r="D19" s="271">
        <f>SUM(D7:D18)</f>
        <v>545485.19999999995</v>
      </c>
      <c r="E19" s="278">
        <f t="shared" si="3"/>
        <v>12875</v>
      </c>
      <c r="F19" s="272">
        <f>SUM(F7:F18)</f>
        <v>1850137.5000000002</v>
      </c>
      <c r="G19" s="281">
        <f>SUM(G7:G18)</f>
        <v>5415</v>
      </c>
      <c r="H19" s="271">
        <f>SUM(H7:H18)</f>
        <v>281314</v>
      </c>
      <c r="I19" s="278">
        <f>SUM(I7:I18)</f>
        <v>26923</v>
      </c>
      <c r="J19" s="273">
        <f>SUM(J7:J18)</f>
        <v>1410640.6400000001</v>
      </c>
      <c r="K19" s="276">
        <f t="shared" si="3"/>
        <v>399</v>
      </c>
      <c r="L19" s="278">
        <f>SUM(L7:L18)</f>
        <v>1207</v>
      </c>
      <c r="M19" s="273">
        <f>SUM(M7:M18)</f>
        <v>241967.29</v>
      </c>
      <c r="N19" s="446">
        <f>SUM(N7:N18)</f>
        <v>9594.491280000002</v>
      </c>
      <c r="O19" s="273">
        <f>SUM(O7:O18)</f>
        <v>251561.78127999997</v>
      </c>
    </row>
    <row r="20" spans="1:15" ht="21.75" customHeight="1">
      <c r="B20" s="150"/>
      <c r="C20" s="250"/>
      <c r="D20" s="183"/>
      <c r="E20" s="250"/>
      <c r="F20" s="183">
        <f>ROUND(F19/1000,1)</f>
        <v>1850.1</v>
      </c>
      <c r="G20" s="250"/>
      <c r="H20" s="183"/>
      <c r="I20" s="250"/>
      <c r="J20" s="183">
        <f>ROUND(J19/1000,1)</f>
        <v>1410.6</v>
      </c>
      <c r="K20" s="250"/>
      <c r="L20" s="250"/>
      <c r="M20" s="183">
        <f>ROUND(M19/1000,1)</f>
        <v>242</v>
      </c>
      <c r="N20" s="183">
        <f t="shared" ref="N20:O20" si="4">ROUND(N19/1000,1)</f>
        <v>9.6</v>
      </c>
      <c r="O20" s="183">
        <f t="shared" si="4"/>
        <v>251.6</v>
      </c>
    </row>
    <row r="21" spans="1:15" ht="33.75" customHeight="1" thickBot="1">
      <c r="B21" s="560" t="s">
        <v>206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72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1850.1</v>
      </c>
      <c r="G27" s="334" t="s">
        <v>228</v>
      </c>
      <c r="H27" s="271" t="s">
        <v>228</v>
      </c>
      <c r="I27" s="271" t="s">
        <v>228</v>
      </c>
      <c r="J27" s="272">
        <f>J20-J26</f>
        <v>1410.6</v>
      </c>
      <c r="K27" s="334" t="s">
        <v>228</v>
      </c>
      <c r="L27" s="271" t="s">
        <v>228</v>
      </c>
      <c r="M27" s="273">
        <f>M20-M26</f>
        <v>242</v>
      </c>
      <c r="N27" s="188" t="s">
        <v>228</v>
      </c>
      <c r="O27" s="272">
        <f>+O20-M26</f>
        <v>251.6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Ա.Մարգարյան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95</v>
      </c>
      <c r="H31" s="569"/>
      <c r="I31" s="264"/>
      <c r="J31" s="569" t="s">
        <v>113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Ա.Հովհաննիսյան</v>
      </c>
      <c r="K32" s="570"/>
    </row>
    <row r="33" spans="3:13" s="140" customFormat="1">
      <c r="C33" s="143"/>
      <c r="D33" s="143"/>
      <c r="G33" s="569" t="s">
        <v>95</v>
      </c>
      <c r="H33" s="569"/>
      <c r="I33" s="264"/>
      <c r="J33" s="569" t="s">
        <v>113</v>
      </c>
      <c r="K33" s="569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294</v>
      </c>
      <c r="I35" s="437" t="s">
        <v>116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266</v>
      </c>
      <c r="I36" s="556" t="s">
        <v>268</v>
      </c>
      <c r="J36" s="556"/>
      <c r="K36" s="423"/>
      <c r="L36" s="556" t="s">
        <v>269</v>
      </c>
      <c r="M36" s="556"/>
    </row>
    <row r="37" spans="3:13">
      <c r="C37" s="436"/>
      <c r="D37" s="436"/>
      <c r="E37" s="556" t="s">
        <v>267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29" activeCellId="1" sqref="A27:XFD27 A29:XFD2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70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հ․106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288</v>
      </c>
      <c r="B3" s="534"/>
      <c r="C3" s="534"/>
      <c r="D3" s="534"/>
      <c r="E3" s="534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33127</v>
      </c>
      <c r="D8" s="256">
        <v>0</v>
      </c>
      <c r="E8" s="256">
        <v>7172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/>
      <c r="E9" s="325">
        <f>+M9</f>
        <v>883.3</v>
      </c>
      <c r="F9" s="449">
        <v>11</v>
      </c>
      <c r="G9" s="462">
        <v>73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883.3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+G10*30+1000+558.6+15</f>
        <v>3763.6</v>
      </c>
      <c r="D10" s="461"/>
      <c r="E10" s="325">
        <f>+M10</f>
        <v>843.15</v>
      </c>
      <c r="F10" s="449">
        <v>12</v>
      </c>
      <c r="G10" s="463">
        <v>73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843.15</v>
      </c>
    </row>
    <row r="11" spans="1:13" s="180" customFormat="1" ht="31.5" customHeight="1">
      <c r="A11" s="239"/>
      <c r="B11" s="321" t="s">
        <v>218</v>
      </c>
      <c r="C11" s="322">
        <f>ROUND(SUM(C8:C10),1)</f>
        <v>36890.6</v>
      </c>
      <c r="D11" s="322">
        <f t="shared" ref="D11:E11" si="0">ROUND(SUM(D8:D10),1)</f>
        <v>0</v>
      </c>
      <c r="E11" s="322">
        <f t="shared" si="0"/>
        <v>8898.5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Ա.Մարգարյան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Ա.Հովհաննիսյան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A29" activeCellId="1" sqref="A27:XFD27 A29:XFD2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70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հ․106 մսուր-մանկապարտեզ» ՀՈԱԿ-ի </v>
      </c>
      <c r="B2" s="577"/>
      <c r="C2" s="577"/>
      <c r="D2" s="577"/>
    </row>
    <row r="3" spans="1:4" ht="27" customHeight="1">
      <c r="A3" s="577" t="s">
        <v>271</v>
      </c>
      <c r="B3" s="577"/>
      <c r="C3" s="577"/>
      <c r="D3" s="577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1</v>
      </c>
      <c r="D7" s="170">
        <f>SUM(D8:D10)</f>
        <v>17</v>
      </c>
    </row>
    <row r="8" spans="1:4" ht="25.5" customHeight="1">
      <c r="A8" s="173">
        <v>1.1000000000000001</v>
      </c>
      <c r="B8" s="174" t="s">
        <v>131</v>
      </c>
      <c r="C8" s="173">
        <v>1</v>
      </c>
      <c r="D8" s="173">
        <v>17</v>
      </c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/>
      <c r="D13" s="173"/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138</v>
      </c>
      <c r="C16" s="173"/>
      <c r="D16" s="173"/>
    </row>
    <row r="17" spans="1:4" ht="23.25" customHeight="1">
      <c r="A17" s="173">
        <v>3.2</v>
      </c>
      <c r="B17" s="176" t="s">
        <v>139</v>
      </c>
      <c r="C17" s="173"/>
      <c r="D17" s="173"/>
    </row>
    <row r="18" spans="1:4" ht="23.25" customHeight="1">
      <c r="A18" s="173">
        <v>3.3</v>
      </c>
      <c r="B18" s="176" t="s">
        <v>140</v>
      </c>
      <c r="C18" s="173"/>
      <c r="D18" s="173"/>
    </row>
    <row r="19" spans="1:4" s="172" customFormat="1" ht="50.25" customHeight="1">
      <c r="A19" s="170">
        <v>4</v>
      </c>
      <c r="B19" s="171" t="s">
        <v>141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143</v>
      </c>
      <c r="C21" s="173"/>
      <c r="D21" s="173"/>
    </row>
    <row r="22" spans="1:4" ht="23.25" customHeight="1">
      <c r="A22" s="173">
        <v>4.3</v>
      </c>
      <c r="B22" s="176" t="s">
        <v>144</v>
      </c>
      <c r="C22" s="173"/>
      <c r="D22" s="173"/>
    </row>
    <row r="23" spans="1:4" s="172" customFormat="1" ht="31.5" customHeight="1">
      <c r="A23" s="170"/>
      <c r="B23" s="171" t="s">
        <v>72</v>
      </c>
      <c r="C23" s="170">
        <f>C7+C11+C15+C19</f>
        <v>3</v>
      </c>
      <c r="D23" s="170">
        <f>D7+D11+D15+D19</f>
        <v>80</v>
      </c>
    </row>
    <row r="24" spans="1:4" ht="48.75" customHeight="1"/>
    <row r="25" spans="1:4" ht="18">
      <c r="B25" s="178" t="s">
        <v>2</v>
      </c>
      <c r="C25" s="578" t="str">
        <f>+'Ekamut-caxs'!C80</f>
        <v>Ա.Մարգարյան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Ա.Հովհաննիսյան</v>
      </c>
      <c r="D27" s="578"/>
    </row>
    <row r="28" spans="1:4">
      <c r="C28" s="575" t="s">
        <v>5</v>
      </c>
      <c r="D28" s="575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https://mul2.yerevan.am/tasks/1236395/oneclick/bff7756cf033afe977c84b87790027b10c9d2efd30090c1e833f23ead85939cd.xlsx?token=c94bafba1a13bdb9d527b5a6ba8c92cb</cp:keywords>
  <cp:lastModifiedBy>Lusine Petrosyan</cp:lastModifiedBy>
  <cp:lastPrinted>2023-12-15T08:25:06Z</cp:lastPrinted>
  <dcterms:created xsi:type="dcterms:W3CDTF">1996-10-14T23:33:28Z</dcterms:created>
  <dcterms:modified xsi:type="dcterms:W3CDTF">2023-12-28T07:27:30Z</dcterms:modified>
</cp:coreProperties>
</file>